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aul\Desktop\ORC. D. HERMINIA -ANA\"/>
    </mc:Choice>
  </mc:AlternateContent>
  <xr:revisionPtr revIDLastSave="0" documentId="13_ncr:1_{67604E6C-B42C-4F78-A235-6CD05EF31DA1}" xr6:coauthVersionLast="47" xr6:coauthVersionMax="47" xr10:uidLastSave="{00000000-0000-0000-0000-000000000000}"/>
  <bookViews>
    <workbookView xWindow="28680" yWindow="-120" windowWidth="29040" windowHeight="15990" activeTab="1" xr2:uid="{6B40DD31-3483-43A3-8AA0-FBF9CB5313EC}"/>
  </bookViews>
  <sheets>
    <sheet name="EMEI D HERMÍNIA" sheetId="1" r:id="rId1"/>
    <sheet name="CRONOGRAMA" sheetId="2" r:id="rId2"/>
  </sheets>
  <externalReferences>
    <externalReference r:id="rId3"/>
    <externalReference r:id="rId4"/>
  </externalReferences>
  <definedNames>
    <definedName name="ACOMPANHAMENTO" hidden="1">[1]MENU!$J$4</definedName>
    <definedName name="CRONO.MaxParc" hidden="1">[2]CRONO!$H1048576+[2]CRONO!A1</definedName>
    <definedName name="ORÇAMENTO.BancoRef" hidden="1">'EMEI D HERMÍNIA'!$F$8</definedName>
    <definedName name="REFERENCIA.Descricao" hidden="1">IF(ISNUMBER('EMEI D HERMÍNIA'!$AF1),OFFSET(INDIRECT(ORÇAMENTO.BancoRef),'EMEI D HERMÍNIA'!$AF1-1,3,1),'EMEI D HERMÍNIA'!$AF1)</definedName>
    <definedName name="TIPOORCAMENTO" hidden="1">IF(VALUE([1]MENU!$O$3)=2,"Licitado","Proposto")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2" l="1"/>
  <c r="I15" i="2"/>
  <c r="H15" i="2"/>
  <c r="L15" i="2"/>
  <c r="K15" i="2"/>
  <c r="F13" i="2"/>
  <c r="H15" i="1"/>
  <c r="H14" i="1" s="1"/>
  <c r="F20" i="1"/>
  <c r="H20" i="1" s="1"/>
  <c r="F15" i="2"/>
  <c r="F26" i="1" l="1"/>
  <c r="H48" i="1" l="1"/>
  <c r="F47" i="1"/>
  <c r="H47" i="1" s="1"/>
  <c r="F42" i="1"/>
  <c r="H42" i="1" s="1"/>
  <c r="F37" i="1"/>
  <c r="F29" i="1"/>
  <c r="F23" i="1"/>
  <c r="F22" i="1"/>
  <c r="H26" i="1"/>
  <c r="H25" i="1" s="1"/>
  <c r="H43" i="1"/>
  <c r="H41" i="1"/>
  <c r="H40" i="1"/>
  <c r="H46" i="1" l="1"/>
  <c r="H39" i="1"/>
  <c r="F17" i="1"/>
  <c r="H45" i="1"/>
  <c r="H44" i="1" s="1"/>
  <c r="H37" i="1"/>
  <c r="H38" i="1"/>
  <c r="H36" i="1"/>
  <c r="H30" i="1"/>
  <c r="H31" i="1"/>
  <c r="H32" i="1"/>
  <c r="H33" i="1"/>
  <c r="H34" i="1"/>
  <c r="H29" i="1"/>
  <c r="H28" i="1" l="1"/>
  <c r="H35" i="1"/>
  <c r="H18" i="1"/>
  <c r="H19" i="1"/>
  <c r="H21" i="1"/>
  <c r="H22" i="1"/>
  <c r="H23" i="1"/>
  <c r="H17" i="1"/>
  <c r="H27" i="1" l="1"/>
  <c r="H24" i="1" s="1"/>
  <c r="H16" i="1"/>
  <c r="H50" i="1" l="1"/>
  <c r="H49" i="1" s="1"/>
  <c r="H51" i="1" s="1"/>
</calcChain>
</file>

<file path=xl/sharedStrings.xml><?xml version="1.0" encoding="utf-8"?>
<sst xmlns="http://schemas.openxmlformats.org/spreadsheetml/2006/main" count="182" uniqueCount="127">
  <si>
    <t>BDI :</t>
  </si>
  <si>
    <t>Fonte</t>
  </si>
  <si>
    <t>SINAPI</t>
  </si>
  <si>
    <t>2025/01</t>
  </si>
  <si>
    <t>SEM DESONERAÇÃO</t>
  </si>
  <si>
    <t>SP OBRAS</t>
  </si>
  <si>
    <t>PRÓPRIA</t>
  </si>
  <si>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</si>
  <si>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</si>
  <si>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</si>
  <si>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</si>
  <si>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</si>
  <si>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</si>
  <si>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</si>
  <si>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</si>
  <si>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</si>
  <si>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M2</t>
  </si>
  <si>
    <t>M</t>
  </si>
  <si>
    <t>MOVIMENTO DE TERRA PARA FUNDAÇÕES</t>
  </si>
  <si>
    <t>M3</t>
  </si>
  <si>
    <t>96521</t>
  </si>
  <si>
    <t>ESCAVAÇÃO MECANIZADA PARA BLOCO DE COROAMENTO OU SAPATA COM RETROESCAVADEIRA (INCLUINDO ESCAVAÇÃO PARA COLOCAÇÃO DE FÔRMAS). AF_01/2024</t>
  </si>
  <si>
    <t>96525</t>
  </si>
  <si>
    <t>ESCAVAÇÃO MECANIZADA PARA VIGA BALDRAME OU SAPATA CORRIDA COM MINI-ESCAVADEIRA (INCLUINDO ESCAVAÇÃO PARA COLOCAÇÃO DE FÔRMAS). AF_01/2024</t>
  </si>
  <si>
    <t>101616</t>
  </si>
  <si>
    <t>PREPARO DE FUNDO DE VALA COM LARGURA MENOR QUE 1,5 M (ACERTO DO SOLO NATURAL). AF_08/2020</t>
  </si>
  <si>
    <t>96619</t>
  </si>
  <si>
    <t>LASTRO DE CONCRETO MAGRO, APLICADO EM BLOCOS DE COROAMENTO OU SAPATAS, ESPESSURA DE 5 CM. AF_01/2024</t>
  </si>
  <si>
    <t>KG</t>
  </si>
  <si>
    <t>104919</t>
  </si>
  <si>
    <t>ARMAÇÃO DE SAPATA ISOLADA, VIGA BALDRAME E SAPATA CORRIDA UTILIZANDO AÇO CA-50 DE 10 MM - MONTAGEM. AF_01/2024</t>
  </si>
  <si>
    <t>SUPERESTRUTURA</t>
  </si>
  <si>
    <t>96536</t>
  </si>
  <si>
    <t>FABRICAÇÃO, MONTAGEM E DESMONTAGEM DE FÔRMA PARA VIGA BALDRAME, EM MADEIRA SERRADA, E=25 MM, 4 UTILIZAÇÕES. AF_01/2024</t>
  </si>
  <si>
    <t>96557</t>
  </si>
  <si>
    <t>CONCRETAGEM DE BLOCO DE COROAMENTO OU VIGA BALDRAME, FCK 30 MPA, COM USO DE BOMBA - LANÇAMENTO, ADENSAMENTO E ACABAMENTO. AF_01/2024</t>
  </si>
  <si>
    <t>96621</t>
  </si>
  <si>
    <t>LASTRO COM MATERIAL GRANULAR, APLICAÇÃO EM BLOCOS DE COROAMENTO, ESPESSURA DE *5 CM*. AF_01/2024</t>
  </si>
  <si>
    <t>IMPERMEABILIZAÇÃO</t>
  </si>
  <si>
    <t>FNDE 172</t>
  </si>
  <si>
    <t>IMPERMEABILIZAÇÃO DE VIGA BALDRAME COM EMULSÃO ASFÁLTICA, 2 DEMÃOS</t>
  </si>
  <si>
    <t>2.1</t>
  </si>
  <si>
    <t>98525</t>
  </si>
  <si>
    <t>LIMPEZA MECANIZADA DE CAMADA VEGETAL, VEGETAÇÃO E PEQUENAS ÁRVORES (DIÂMETRO DE TRONCO MENOR QUE 0,20 M), COM TRATOR DE ESTEIRAS. AF_03/2024</t>
  </si>
  <si>
    <t>PREFEITURA MUNICIPAL DE OURO PRETO
SECRETARIA MUNICIPAL DE EDUCAÇÃO</t>
  </si>
  <si>
    <t>PRAÇA BARÃO DO RIO BRANCO, 12 - PILAR</t>
  </si>
  <si>
    <t>OURO PRETO - MINAS GERAIS | CEP 35400-000</t>
  </si>
  <si>
    <t>2.2</t>
  </si>
  <si>
    <t>INSERIR QUANTIDADE</t>
  </si>
  <si>
    <t>A FAZER</t>
  </si>
  <si>
    <t>VASOS SANITÁRIOS INFANTIS</t>
  </si>
  <si>
    <t>TABELAS NAS PLANTAS DE LAYOUT</t>
  </si>
  <si>
    <t>94304</t>
  </si>
  <si>
    <t>ATERRO MECANIZADO DE VALA COM ESCAVADEIRA HIDRÁULICA (CAPACIDADE DA CAÇAMBA: 0,8 M³ / POTÊNCIA: 111 HP), LARGURA ATÉ 2,5 M, PROFUNDIDADE ATÉ 1,5 M, COM SOLO ARGILO-ARENOSO. AF_08/2023</t>
  </si>
  <si>
    <t>104740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</si>
  <si>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</si>
  <si>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MODELO DE LOUÇAS, ACESSÓRIOS E METAIS</t>
  </si>
  <si>
    <t>NÃO COMPÕE O PROJETO</t>
  </si>
  <si>
    <t>REVESTIMENTO</t>
  </si>
  <si>
    <t>VALOR BDI TOTAL:</t>
  </si>
  <si>
    <t>VALOR ORÇAMENTO:</t>
  </si>
  <si>
    <t>VALOR TOTAL:</t>
  </si>
  <si>
    <t xml:space="preserve">Fundo Nacional de Desenvolvimento da Educação - CNPJ: 00.378.257/0001-81- Brasília/DF.
Observações:
1- Esta planilha possui caráter referencial de modo a subsidiar a elaboração da planilha de licitação. Os itens devem ser revistos e adequados ao projeto básico, desenvolvido localmente que deverá conter elementos de adaptação do projeto-padrão ao contexto local (terreno, solo, legislação municipal e normas das concessionárias).
2- O desenvolvimento do projeto básico, que inclui projeto de fundações, e elaboração da planilha de licitação são de responsabilidade dos entes federativos.
3- As fundações a serem executadas deverão ser adequadas ao tipo de solo da região, sendo esta, uma responsabilidade do ente federativo.
4- Cada ente federativo deve consultar a planilha de referência da sua unidade federativa, considerando a voltagem da região.
5- Para valores de referência de material/equipamentos não encontrados na tabela SINAPI, foram adotados valores de referência da fonte "SPOBRAS", mantendo os demais insumos, como mão-de-obra do SINAPI. Dessa forma, foram preservados os mesmos encargos sociais para toda a planilha.
6- Para valores de referência de material/equipamentos não encontrados na tabela SINAPI nem na tabela do "SPOBRAS", foram criadas composições próprias com código FNDE, mantendo os demais insumos, como a mão de obra do SINAPI. Dessa forma, foram preservados os mesmos encargos sociais para toda a planilha.
7-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8- A utilização de referências de identificação da origem do preço é decisão do orçamentista, que deve verificar se o preço é adequado para a localidade a que se destina o orçamento, considerando a relevância do insumo no custo total do orçamento. </t>
  </si>
  <si>
    <t>ITENS NÃO FINANCIÁVEIS</t>
  </si>
  <si>
    <t>área do terreno - área permeável</t>
  </si>
  <si>
    <t>DRENO EM MURO DE CONTENÇÃO, EXECUTADO NO PÉ DO MURO, COM TUBO DE PVC CORRUGADO RÍGIDO PERFURADO, ENCHIMENTO COM BRITA, ENVOLVIDO COM MANTA GEOTÊXTIL. AF_07/2021</t>
  </si>
  <si>
    <t>ENCHIMENTO DE AREIA PARA DRENO, LANÇAMENTO MANUAL. AF_07/2021</t>
  </si>
  <si>
    <t>GEOTÊXTIL NÃO TECIDO 100% POLIÉSTER, RESISTÊNCIA A TRAÇÃO DE 26 KN/M (RT - 26), INSTALADO EM DRENO - FORNECIMENTO E INSTALAÇÃO. AF_07/2021</t>
  </si>
  <si>
    <t>TUBO DE PVC CORRUGADO RÍGIDO PERFURADO, DN 100 MM, PARA DRENO - FORNECIMENTO E ASSENTAMENTO. AF_07/2021</t>
  </si>
  <si>
    <t>PEDRA ARGAMASSADA COM CIMENTO E AREIA 1:3, 40% DE ARGAMASSA EM VOLUME - AREIA E PEDRA DE MÃO COMERCIAIS - FORNECIMENTO E ASSENTAMENTO. AF_08/2022</t>
  </si>
  <si>
    <t>CONCRETO ARMADO PARA ESTACAS</t>
  </si>
  <si>
    <t>55,75m de vigas</t>
  </si>
  <si>
    <t>ARMAÇÃO DE SAPATA ISOLADA, VIGA BALDRAME E SAPATA CORRIDA UTILIZANDO AÇO CA-50 DE 6,3 MM - MONTAGEM. AF_01/2024</t>
  </si>
  <si>
    <t>CONCRETO ARMADO - PAREDES DE CONTENÇÃO</t>
  </si>
  <si>
    <t>DRENAGEM DO MURO</t>
  </si>
  <si>
    <t>CONCRETAGEM DE CORTINA DE CONTENÇÃO, ATRAVÉS DE BOMBA - LANÇAMENTO, ADENSAMENTO E ACABAMENTO. AF_11/2024</t>
  </si>
  <si>
    <t>FABRICAÇÃO, MONTAGEM E DESMONTAGEM DE FÔRMA PARA CORTINA DE CONTENÇÃO, EM CHAPA DE MADEIRA COMPENSADA PLASTIFICADA, E = 18 MM, 10 UTILIZAÇÕES. AF_11/2024</t>
  </si>
  <si>
    <t>TELA DE ACO SOLDADA NERVURADA, CA-60, Q-196, (3,11 KG/M2), DIAMETRO DO FIO = 5,0 MM, LARGURA = 2,45 M, ESPACAMENTO DA MALHA = 10 X 10 CM</t>
  </si>
  <si>
    <t>1.1</t>
  </si>
  <si>
    <t>P01</t>
  </si>
  <si>
    <t>REVESTIMENTO VEGETAL  COM UTILIZAÇÃO DE ESPÉCIES EM TREPADEIRA</t>
  </si>
  <si>
    <t>Item</t>
  </si>
  <si>
    <t>1.</t>
  </si>
  <si>
    <t>Valor (R$)</t>
  </si>
  <si>
    <t>% Período:</t>
  </si>
  <si>
    <t>ESTACA ESCAVADA MECANICAMENTE, SEM FLUIDO ESTABILIZANTE, COM 60CM DE DIÂMETRO, CONCRETO LANÇADO POR BOMBA LANÇA (EXCLUSIVE BOMBEAMENTO, MOBILIZAÇÃO E DESMOBILIZAÇÃO). AF_01/2020</t>
  </si>
  <si>
    <t>MURO DE CONTENÇÃO</t>
  </si>
  <si>
    <t>CONCRETO ARMADO - VIGAS DE COROAMENTO</t>
  </si>
  <si>
    <t>Quantitativo Muro de Arrimo - EMEI D. Herminia</t>
  </si>
  <si>
    <t>CRONOGRAMA</t>
  </si>
  <si>
    <t>Decrição</t>
  </si>
  <si>
    <t>Parcelas</t>
  </si>
  <si>
    <t>2.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</si>
  <si>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</si>
  <si>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CHP</t>
  </si>
  <si>
    <t>OBSERVAÇÃO:</t>
  </si>
  <si>
    <t>ARQUEOLOGIA</t>
  </si>
  <si>
    <t>2.3</t>
  </si>
  <si>
    <t>2.4</t>
  </si>
  <si>
    <t>2.5</t>
  </si>
  <si>
    <t>2.6</t>
  </si>
  <si>
    <t>2.7</t>
  </si>
  <si>
    <t>3.1</t>
  </si>
  <si>
    <t>3.1.1</t>
  </si>
  <si>
    <t>3.2</t>
  </si>
  <si>
    <t>3.2.1</t>
  </si>
  <si>
    <t>3.2.1.1</t>
  </si>
  <si>
    <t>3.2.1.2</t>
  </si>
  <si>
    <t>3.2.1.3</t>
  </si>
  <si>
    <t>3.2.1.4</t>
  </si>
  <si>
    <t>3.2.1.5</t>
  </si>
  <si>
    <t>3.2.1.6</t>
  </si>
  <si>
    <t>3.2.2</t>
  </si>
  <si>
    <t>3.2.2.1</t>
  </si>
  <si>
    <t>3.2.2.2</t>
  </si>
  <si>
    <t>3.2.2.3</t>
  </si>
  <si>
    <t>3.2.3</t>
  </si>
  <si>
    <t>3.2.4</t>
  </si>
  <si>
    <t>3.2.5</t>
  </si>
  <si>
    <t>3.2.6</t>
  </si>
  <si>
    <t>3.2.4.1</t>
  </si>
  <si>
    <t>3.2.5.1</t>
  </si>
  <si>
    <t>3.2.5.2</t>
  </si>
  <si>
    <t>ESSA PLANILHA CONTEMPLA O MURO DE ARRIMO E O CORTE PARA O RESERVATÓRIO INFERIOR</t>
  </si>
  <si>
    <t>H</t>
  </si>
  <si>
    <t>ARQUEÓLOGO RESPNSÁVEL TÉCNICO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</si>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</sst>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\R\$\ #,##0.00"/>
    <numFmt numFmtId="166" formatCode="\R\$\ ###,###,##0.00"/>
    <numFmt numFmtId="167" formatCode="&quot;R$&quot;#,##0.00"/>
    <numFmt numFmtId="168" formatCode="_(\ #,##0.00_);_(&quot; (&quot;#,##0.00\);_(&quot; -&quot;??_);_(@_)"/>
    <numFmt numFmtId="169" formatCode="[$-416]mmm\-yy;@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8"/>
      <name val="Calibri"/>
      <family val="2"/>
      <scheme val="minor"/>
    </font>
    <font>
      <b/>
      <sz val="16"/>
      <name val="Arial"/>
      <family val="2"/>
    </font>
    <font>
      <b/>
      <sz val="5"/>
      <color rgb="FF000000"/>
      <name val="Arial"/>
      <family val="2"/>
    </font>
    <font>
      <sz val="8"/>
      <color rgb="FF000000"/>
      <name val="SansSerif"/>
      <family val="2"/>
    </font>
    <font>
      <b/>
      <sz val="6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C978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7C5E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164" fontId="2" fillId="0" borderId="4" xfId="3" applyFont="1" applyFill="1" applyBorder="1" applyAlignment="1">
      <alignment vertical="center"/>
    </xf>
    <xf numFmtId="0" fontId="2" fillId="0" borderId="0" xfId="1" applyFont="1" applyAlignment="1">
      <alignment horizontal="center"/>
    </xf>
    <xf numFmtId="164" fontId="4" fillId="0" borderId="0" xfId="2" applyFont="1" applyFill="1" applyBorder="1" applyAlignment="1">
      <alignment horizontal="center" vertical="center" wrapText="1"/>
    </xf>
    <xf numFmtId="164" fontId="4" fillId="0" borderId="0" xfId="3" quotePrefix="1" applyFont="1" applyFill="1" applyBorder="1" applyAlignment="1">
      <alignment vertical="center"/>
    </xf>
    <xf numFmtId="164" fontId="2" fillId="0" borderId="1" xfId="3" quotePrefix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164" fontId="4" fillId="0" borderId="7" xfId="2" applyFont="1" applyFill="1" applyBorder="1" applyAlignment="1">
      <alignment horizontal="center" vertical="center"/>
    </xf>
    <xf numFmtId="0" fontId="1" fillId="0" borderId="6" xfId="1" applyBorder="1" applyAlignment="1">
      <alignment horizontal="center"/>
    </xf>
    <xf numFmtId="0" fontId="0" fillId="0" borderId="0" xfId="0" applyAlignment="1" applyProtection="1">
      <alignment wrapText="1"/>
      <protection locked="0"/>
    </xf>
    <xf numFmtId="0" fontId="1" fillId="0" borderId="7" xfId="1" applyBorder="1" applyAlignment="1">
      <alignment horizontal="center"/>
    </xf>
    <xf numFmtId="0" fontId="1" fillId="0" borderId="0" xfId="1" applyAlignment="1">
      <alignment horizontal="left" vertical="center" wrapText="1"/>
    </xf>
    <xf numFmtId="0" fontId="1" fillId="0" borderId="7" xfId="1" applyBorder="1" applyAlignment="1">
      <alignment horizontal="left" vertical="center"/>
    </xf>
    <xf numFmtId="0" fontId="1" fillId="0" borderId="0" xfId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165" fontId="6" fillId="0" borderId="12" xfId="8" applyNumberFormat="1" applyFont="1" applyBorder="1" applyAlignment="1">
      <alignment horizontal="right" vertical="center" wrapText="1"/>
    </xf>
    <xf numFmtId="0" fontId="7" fillId="0" borderId="12" xfId="8" applyFont="1" applyBorder="1" applyAlignment="1">
      <alignment horizontal="left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justify" vertical="center" wrapText="1"/>
    </xf>
    <xf numFmtId="167" fontId="6" fillId="2" borderId="12" xfId="0" applyNumberFormat="1" applyFont="1" applyFill="1" applyBorder="1" applyAlignment="1">
      <alignment horizontal="center" vertical="center" wrapText="1"/>
    </xf>
    <xf numFmtId="167" fontId="1" fillId="0" borderId="8" xfId="1" applyNumberFormat="1" applyBorder="1" applyAlignment="1">
      <alignment horizontal="right" vertical="center"/>
    </xf>
    <xf numFmtId="167" fontId="0" fillId="0" borderId="0" xfId="0" applyNumberFormat="1" applyAlignment="1" applyProtection="1">
      <alignment horizontal="right" vertical="center" wrapText="1"/>
      <protection locked="0"/>
    </xf>
    <xf numFmtId="167" fontId="0" fillId="0" borderId="0" xfId="0" applyNumberFormat="1" applyAlignment="1">
      <alignment horizontal="right" vertical="center"/>
    </xf>
    <xf numFmtId="164" fontId="2" fillId="0" borderId="0" xfId="4" applyFont="1" applyFill="1" applyBorder="1" applyAlignment="1">
      <alignment horizontal="right" vertical="center" wrapText="1"/>
    </xf>
    <xf numFmtId="166" fontId="7" fillId="0" borderId="12" xfId="0" applyNumberFormat="1" applyFont="1" applyBorder="1" applyAlignment="1">
      <alignment horizontal="right" vertical="center" wrapText="1"/>
    </xf>
    <xf numFmtId="0" fontId="6" fillId="5" borderId="12" xfId="0" applyFont="1" applyFill="1" applyBorder="1" applyAlignment="1">
      <alignment horizontal="center" vertical="center" wrapText="1"/>
    </xf>
    <xf numFmtId="164" fontId="4" fillId="0" borderId="7" xfId="2" applyFont="1" applyFill="1" applyBorder="1" applyAlignment="1">
      <alignment vertical="center"/>
    </xf>
    <xf numFmtId="0" fontId="7" fillId="0" borderId="12" xfId="7" applyFont="1" applyBorder="1" applyAlignment="1">
      <alignment horizontal="left" vertical="center" wrapText="1"/>
    </xf>
    <xf numFmtId="167" fontId="0" fillId="0" borderId="0" xfId="0" applyNumberFormat="1"/>
    <xf numFmtId="4" fontId="7" fillId="0" borderId="12" xfId="8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1" fillId="0" borderId="2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65" fontId="7" fillId="0" borderId="12" xfId="8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horizontal="center" vertical="center" wrapText="1"/>
    </xf>
    <xf numFmtId="10" fontId="2" fillId="3" borderId="5" xfId="5" applyNumberFormat="1" applyFont="1" applyFill="1" applyBorder="1" applyAlignment="1">
      <alignment horizontal="center" vertical="center" wrapText="1"/>
    </xf>
    <xf numFmtId="10" fontId="2" fillId="4" borderId="5" xfId="5" applyNumberFormat="1" applyFont="1" applyFill="1" applyBorder="1" applyAlignment="1">
      <alignment horizontal="center" vertical="center" wrapText="1"/>
    </xf>
    <xf numFmtId="164" fontId="4" fillId="0" borderId="3" xfId="3" quotePrefix="1" applyFont="1" applyFill="1" applyBorder="1" applyAlignment="1">
      <alignment horizontal="center" vertical="center"/>
    </xf>
    <xf numFmtId="164" fontId="4" fillId="0" borderId="5" xfId="3" quotePrefix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6" fillId="10" borderId="12" xfId="8" applyFont="1" applyFill="1" applyBorder="1" applyAlignment="1">
      <alignment horizontal="left" vertical="center" wrapText="1"/>
    </xf>
    <xf numFmtId="165" fontId="6" fillId="10" borderId="12" xfId="8" applyNumberFormat="1" applyFont="1" applyFill="1" applyBorder="1" applyAlignment="1">
      <alignment horizontal="right" vertical="center" wrapText="1"/>
    </xf>
    <xf numFmtId="0" fontId="1" fillId="0" borderId="0" xfId="8" applyAlignment="1" applyProtection="1">
      <alignment wrapText="1"/>
      <protection locked="0"/>
    </xf>
    <xf numFmtId="167" fontId="7" fillId="0" borderId="12" xfId="8" applyNumberFormat="1" applyFont="1" applyBorder="1" applyAlignment="1">
      <alignment horizontal="center" vertical="center" wrapText="1"/>
    </xf>
    <xf numFmtId="0" fontId="6" fillId="11" borderId="12" xfId="8" applyFont="1" applyFill="1" applyBorder="1" applyAlignment="1">
      <alignment horizontal="left" vertical="center" wrapText="1"/>
    </xf>
    <xf numFmtId="165" fontId="6" fillId="11" borderId="12" xfId="8" applyNumberFormat="1" applyFont="1" applyFill="1" applyBorder="1" applyAlignment="1">
      <alignment horizontal="right" vertical="center" wrapText="1"/>
    </xf>
    <xf numFmtId="0" fontId="6" fillId="12" borderId="12" xfId="8" applyFont="1" applyFill="1" applyBorder="1" applyAlignment="1">
      <alignment horizontal="left" vertical="center" wrapText="1"/>
    </xf>
    <xf numFmtId="165" fontId="6" fillId="12" borderId="12" xfId="8" applyNumberFormat="1" applyFont="1" applyFill="1" applyBorder="1" applyAlignment="1">
      <alignment horizontal="right" vertical="center" wrapText="1"/>
    </xf>
    <xf numFmtId="0" fontId="0" fillId="0" borderId="14" xfId="0" applyBorder="1"/>
    <xf numFmtId="0" fontId="13" fillId="0" borderId="15" xfId="0" applyFont="1" applyBorder="1" applyAlignment="1">
      <alignment horizontal="center" vertical="center"/>
    </xf>
    <xf numFmtId="0" fontId="0" fillId="0" borderId="17" xfId="0" applyBorder="1"/>
    <xf numFmtId="0" fontId="0" fillId="0" borderId="16" xfId="0" applyBorder="1"/>
    <xf numFmtId="168" fontId="1" fillId="0" borderId="17" xfId="89" applyNumberFormat="1" applyFill="1" applyBorder="1" applyAlignment="1" applyProtection="1">
      <alignment horizontal="right" shrinkToFit="1"/>
    </xf>
    <xf numFmtId="169" fontId="13" fillId="0" borderId="16" xfId="0" applyNumberFormat="1" applyFont="1" applyBorder="1" applyAlignment="1">
      <alignment horizontal="center" vertical="center"/>
    </xf>
    <xf numFmtId="9" fontId="0" fillId="0" borderId="17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13" fillId="0" borderId="18" xfId="0" applyFont="1" applyBorder="1" applyAlignment="1">
      <alignment horizontal="center" vertical="center"/>
    </xf>
    <xf numFmtId="17" fontId="13" fillId="0" borderId="19" xfId="0" applyNumberFormat="1" applyFont="1" applyBorder="1" applyAlignment="1">
      <alignment horizontal="center" vertical="center"/>
    </xf>
    <xf numFmtId="9" fontId="0" fillId="0" borderId="20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/>
    <xf numFmtId="0" fontId="10" fillId="0" borderId="0" xfId="8" applyFont="1" applyAlignment="1">
      <alignment horizontal="right" vertical="center" wrapText="1"/>
    </xf>
    <xf numFmtId="0" fontId="0" fillId="0" borderId="21" xfId="0" applyBorder="1"/>
    <xf numFmtId="167" fontId="0" fillId="0" borderId="22" xfId="0" applyNumberFormat="1" applyBorder="1"/>
    <xf numFmtId="167" fontId="0" fillId="0" borderId="24" xfId="0" applyNumberFormat="1" applyBorder="1"/>
    <xf numFmtId="167" fontId="0" fillId="0" borderId="23" xfId="0" applyNumberFormat="1" applyBorder="1"/>
    <xf numFmtId="0" fontId="0" fillId="0" borderId="17" xfId="0" applyBorder="1" applyAlignment="1">
      <alignment horizontal="center"/>
    </xf>
    <xf numFmtId="165" fontId="6" fillId="0" borderId="0" xfId="8" applyNumberFormat="1" applyFont="1" applyAlignment="1">
      <alignment horizontal="right" vertical="center" wrapText="1"/>
    </xf>
    <xf numFmtId="167" fontId="7" fillId="0" borderId="0" xfId="8" applyNumberFormat="1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5" xfId="0" applyBorder="1"/>
    <xf numFmtId="168" fontId="1" fillId="0" borderId="15" xfId="89" applyNumberFormat="1" applyFill="1" applyBorder="1" applyAlignment="1" applyProtection="1">
      <alignment horizontal="right" shrinkToFit="1"/>
    </xf>
    <xf numFmtId="9" fontId="0" fillId="0" borderId="15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4" fontId="0" fillId="0" borderId="17" xfId="0" applyNumberFormat="1" applyBorder="1"/>
    <xf numFmtId="9" fontId="0" fillId="0" borderId="17" xfId="0" applyNumberFormat="1" applyBorder="1" applyAlignment="1">
      <alignment horizontal="center" vertical="center"/>
    </xf>
    <xf numFmtId="0" fontId="6" fillId="11" borderId="12" xfId="8" applyFont="1" applyFill="1" applyBorder="1" applyAlignment="1">
      <alignment horizontal="left" vertical="center" wrapText="1"/>
    </xf>
    <xf numFmtId="0" fontId="11" fillId="0" borderId="9" xfId="35" applyFont="1" applyBorder="1" applyAlignment="1">
      <alignment horizontal="justify" vertical="center" wrapText="1"/>
    </xf>
    <xf numFmtId="0" fontId="11" fillId="0" borderId="10" xfId="35" applyFont="1" applyBorder="1" applyAlignment="1">
      <alignment horizontal="justify" vertical="center" wrapText="1"/>
    </xf>
    <xf numFmtId="0" fontId="11" fillId="0" borderId="11" xfId="35" applyFont="1" applyBorder="1" applyAlignment="1">
      <alignment horizontal="justify" vertical="center" wrapText="1"/>
    </xf>
    <xf numFmtId="0" fontId="10" fillId="0" borderId="0" xfId="8" applyFont="1" applyAlignment="1">
      <alignment horizontal="right" vertical="center" wrapText="1"/>
    </xf>
    <xf numFmtId="0" fontId="6" fillId="12" borderId="12" xfId="8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2" fillId="0" borderId="9" xfId="2" applyFont="1" applyFill="1" applyBorder="1" applyAlignment="1">
      <alignment horizontal="center" vertical="center" wrapText="1"/>
    </xf>
    <xf numFmtId="164" fontId="2" fillId="0" borderId="10" xfId="2" applyFont="1" applyFill="1" applyBorder="1" applyAlignment="1">
      <alignment horizontal="center" vertical="center" wrapText="1"/>
    </xf>
    <xf numFmtId="164" fontId="2" fillId="0" borderId="11" xfId="2" applyFont="1" applyFill="1" applyBorder="1" applyAlignment="1">
      <alignment horizontal="center" vertical="center" wrapText="1"/>
    </xf>
    <xf numFmtId="0" fontId="6" fillId="10" borderId="12" xfId="8" applyFont="1" applyFill="1" applyBorder="1" applyAlignment="1">
      <alignment horizontal="left" vertical="center" wrapText="1"/>
    </xf>
    <xf numFmtId="0" fontId="12" fillId="10" borderId="12" xfId="8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</cellXfs>
  <cellStyles count="90">
    <cellStyle name="Normal" xfId="0" builtinId="0"/>
    <cellStyle name="Normal 10" xfId="16" xr:uid="{52B91CE6-1265-49B6-A3A2-DDC1191C56D0}"/>
    <cellStyle name="Normal 11" xfId="17" xr:uid="{3A626893-F327-42E1-9DEB-1C12A14A8441}"/>
    <cellStyle name="Normal 12" xfId="6" xr:uid="{36632D47-6286-4C55-AE9D-15B4EED05AF6}"/>
    <cellStyle name="Normal 13" xfId="18" xr:uid="{357E6FF3-C06B-4E3C-A1BC-E44BB4FA77CC}"/>
    <cellStyle name="Normal 14" xfId="19" xr:uid="{A6710EB9-7888-455C-A423-24C4EFBAA150}"/>
    <cellStyle name="Normal 15" xfId="20" xr:uid="{6D5478CC-1CDC-42C5-9EDB-3CF6AE0903BB}"/>
    <cellStyle name="Normal 16" xfId="21" xr:uid="{1A51A13F-B59C-4F11-B831-023EAC8017BD}"/>
    <cellStyle name="Normal 17" xfId="22" xr:uid="{212D0663-4196-4765-841E-ECCD9B3E7D6B}"/>
    <cellStyle name="Normal 18" xfId="23" xr:uid="{CE988E7C-1DC6-4161-96C1-2460F9469CC3}"/>
    <cellStyle name="Normal 19" xfId="24" xr:uid="{9406E90D-3838-4D64-A9A7-8891D59CC505}"/>
    <cellStyle name="Normal 2" xfId="1" xr:uid="{1B4EC640-FF94-4A6C-97B7-AED70B49D64B}"/>
    <cellStyle name="Normal 20" xfId="25" xr:uid="{A84D6609-0D7C-49CD-B72A-0B568D757E65}"/>
    <cellStyle name="Normal 21" xfId="26" xr:uid="{B27D3B0A-2DF6-4E97-9D7B-56F1AAB66FC0}"/>
    <cellStyle name="Normal 22" xfId="27" xr:uid="{AADED046-DD25-4B0B-A654-2F85324752F6}"/>
    <cellStyle name="Normal 23" xfId="28" xr:uid="{60A10B45-1191-43FC-B53D-29583578FE38}"/>
    <cellStyle name="Normal 24" xfId="29" xr:uid="{F9C181C8-6937-4F6F-8F6D-782C83327210}"/>
    <cellStyle name="Normal 25" xfId="30" xr:uid="{1E0287C6-4BB0-40F2-BFC4-D3A64F9CDF8D}"/>
    <cellStyle name="Normal 26" xfId="31" xr:uid="{D3023B93-0A78-4214-AABC-C1AE8B3293A3}"/>
    <cellStyle name="Normal 27" xfId="36" xr:uid="{FA38EF10-9B57-48B8-9CA2-41C4AF286DDA}"/>
    <cellStyle name="Normal 28" xfId="37" xr:uid="{F4ADBB54-52AF-47AE-B4F0-F74F1D17E3DA}"/>
    <cellStyle name="Normal 29" xfId="38" xr:uid="{B22BFECF-26ED-4076-B0CF-DBCB50B9583B}"/>
    <cellStyle name="Normal 3" xfId="9" xr:uid="{5BDABF88-F778-41A2-84E8-2AEF20CE2A8C}"/>
    <cellStyle name="Normal 30" xfId="39" xr:uid="{21B8001A-D0C5-4C6A-8FF7-D3654E3B718E}"/>
    <cellStyle name="Normal 31" xfId="40" xr:uid="{0D85E4EA-24AF-4BF9-87DD-EC2BDCA13727}"/>
    <cellStyle name="Normal 32" xfId="41" xr:uid="{EBFFB1F4-FE00-4BD6-B888-17102CB60CDB}"/>
    <cellStyle name="Normal 33" xfId="42" xr:uid="{C91FC738-5E3C-4F55-B25F-3AEE2D8496D6}"/>
    <cellStyle name="Normal 34" xfId="43" xr:uid="{32AB836D-93C6-460D-AD41-B7C6DCA259B9}"/>
    <cellStyle name="Normal 35" xfId="44" xr:uid="{ED532171-FD8D-4413-8A46-EBCF65474041}"/>
    <cellStyle name="Normal 36" xfId="7" xr:uid="{F445DD47-9721-423E-BF7A-02D09E5CB802}"/>
    <cellStyle name="Normal 37" xfId="45" xr:uid="{D7EAD7FB-3D74-4F3F-A956-A5D183B3687B}"/>
    <cellStyle name="Normal 38" xfId="46" xr:uid="{4B71920B-9507-4933-9B53-BBD55E4C20DC}"/>
    <cellStyle name="Normal 39" xfId="47" xr:uid="{7557BEEE-C2DC-482A-B7DC-E74C17FE66FB}"/>
    <cellStyle name="Normal 4" xfId="10" xr:uid="{C77B2D20-C275-4556-A3A5-51661AC7FEB1}"/>
    <cellStyle name="Normal 40" xfId="48" xr:uid="{4A876FE0-7003-41BB-AFF5-1B21B535F3FB}"/>
    <cellStyle name="Normal 41" xfId="49" xr:uid="{5AC6E1B8-5C4D-4096-B339-AA691A155DC9}"/>
    <cellStyle name="Normal 42" xfId="50" xr:uid="{707DEA8B-A13A-44BD-84E2-3F1CCD875118}"/>
    <cellStyle name="Normal 43" xfId="51" xr:uid="{761EEB4E-BC5D-44D3-B994-23E7C88A3219}"/>
    <cellStyle name="Normal 44" xfId="52" xr:uid="{34FF7AC8-5469-4B81-8CD4-22BA2B07DFC4}"/>
    <cellStyle name="Normal 45" xfId="53" xr:uid="{8024F777-BF49-4795-911E-143EF7563E11}"/>
    <cellStyle name="Normal 46" xfId="54" xr:uid="{A92770E4-F64C-4DC2-A73D-50CBE705AD8D}"/>
    <cellStyle name="Normal 47" xfId="55" xr:uid="{019040C4-E49A-46B8-9446-77A9B4E85045}"/>
    <cellStyle name="Normal 48" xfId="56" xr:uid="{7ED49C6C-168A-4E1F-8C2F-9FC26F8F7AD5}"/>
    <cellStyle name="Normal 49" xfId="57" xr:uid="{1C7625E7-97A1-434E-B354-C0A11AB0A148}"/>
    <cellStyle name="Normal 5" xfId="11" xr:uid="{6B4E19A5-4B65-4272-9275-59734699175B}"/>
    <cellStyle name="Normal 50" xfId="58" xr:uid="{7369739D-B2FF-4B79-8F1B-883779ABE6AE}"/>
    <cellStyle name="Normal 51" xfId="59" xr:uid="{CB237274-B0A1-42BE-B567-E7428BD3734E}"/>
    <cellStyle name="Normal 52" xfId="60" xr:uid="{CB9FBCE6-E297-4D4B-A5CE-06012A947540}"/>
    <cellStyle name="Normal 53" xfId="61" xr:uid="{1E24FFBA-B576-40DA-8AC7-808DB608A0B0}"/>
    <cellStyle name="Normal 54" xfId="62" xr:uid="{EB4DFEB5-AC35-495A-9D5F-57B5E22B3AD3}"/>
    <cellStyle name="Normal 55" xfId="63" xr:uid="{540DEF39-1695-4D23-ACDE-232577FC131B}"/>
    <cellStyle name="Normal 56" xfId="64" xr:uid="{668E6B7C-6B17-4E3F-B01A-42CCF1877C5C}"/>
    <cellStyle name="Normal 57" xfId="35" xr:uid="{015488CB-7CA9-4898-8AA1-53861459CAB9}"/>
    <cellStyle name="Normal 58" xfId="65" xr:uid="{E7FF41E9-020B-4404-8995-3334E7706D2B}"/>
    <cellStyle name="Normal 59" xfId="66" xr:uid="{E268A43C-74C6-424B-8650-6093D1A97E8D}"/>
    <cellStyle name="Normal 6" xfId="12" xr:uid="{0C8F37B9-C7CC-49E6-822F-09B288C33DAC}"/>
    <cellStyle name="Normal 60" xfId="67" xr:uid="{934F189E-159F-41C9-B5E3-070F54F58F79}"/>
    <cellStyle name="Normal 61" xfId="68" xr:uid="{96FD0C65-9C77-4680-BE1E-6ACCAC92916B}"/>
    <cellStyle name="Normal 62" xfId="69" xr:uid="{4F4C1D8C-9F80-4C22-AEBB-273BFD06BC96}"/>
    <cellStyle name="Normal 63" xfId="70" xr:uid="{74C2D606-E404-43E8-BE30-50116454ED93}"/>
    <cellStyle name="Normal 64" xfId="8" xr:uid="{3E23044D-A6F2-46AE-8303-0EE6CBED06BF}"/>
    <cellStyle name="Normal 65" xfId="71" xr:uid="{E98021D5-3991-43EB-AC6E-C5F32B161836}"/>
    <cellStyle name="Normal 66" xfId="72" xr:uid="{1BA6CAC2-1015-47F1-84AB-225BF392FB2B}"/>
    <cellStyle name="Normal 67" xfId="73" xr:uid="{4F5FC285-2345-4184-81D0-EFA62E56050F}"/>
    <cellStyle name="Normal 68" xfId="74" xr:uid="{A6CFDE90-0040-41FE-B470-3F7BBCA2E98E}"/>
    <cellStyle name="Normal 69" xfId="75" xr:uid="{D36ADD96-A290-4C6B-96A2-76916B8AC50D}"/>
    <cellStyle name="Normal 7" xfId="13" xr:uid="{65951C0E-5D36-4658-98D6-D6DFE46DE306}"/>
    <cellStyle name="Normal 70" xfId="76" xr:uid="{BA0D7A4B-6F29-4C2D-B4C4-D77809FB4AC9}"/>
    <cellStyle name="Normal 71" xfId="77" xr:uid="{03EF469F-643F-4B58-B143-D4BCC56FA6BF}"/>
    <cellStyle name="Normal 72" xfId="78" xr:uid="{590BEB95-608A-4435-94D2-5996E4EF300C}"/>
    <cellStyle name="Normal 73" xfId="79" xr:uid="{65A17B9F-1109-4A0C-952A-721A9DD35D67}"/>
    <cellStyle name="Normal 74" xfId="80" xr:uid="{5A22BF37-4AF0-401F-B47E-ED82BB4F389C}"/>
    <cellStyle name="Normal 75" xfId="81" xr:uid="{6BC12757-53AF-44B9-A368-F915BC5709C3}"/>
    <cellStyle name="Normal 76" xfId="82" xr:uid="{A50769C0-68B1-432B-B954-F23613F03351}"/>
    <cellStyle name="Normal 77" xfId="83" xr:uid="{6DFC0619-7477-4DE4-AD41-8C7D170CE15F}"/>
    <cellStyle name="Normal 78" xfId="84" xr:uid="{02516506-43A1-480C-95A4-B5D04EF49A1A}"/>
    <cellStyle name="Normal 79" xfId="85" xr:uid="{AAD9C8D4-C9DE-46FC-B550-19EEA5A5E8C2}"/>
    <cellStyle name="Normal 8" xfId="14" xr:uid="{28B46DE8-C58B-4A4C-8D30-431D344EC643}"/>
    <cellStyle name="Normal 9" xfId="15" xr:uid="{EDC4C68E-BD74-4C49-9E72-BF729957D418}"/>
    <cellStyle name="Porcentagem 2" xfId="5" xr:uid="{CB77A351-D1D2-409C-A32C-98962776F9F7}"/>
    <cellStyle name="Vírgula" xfId="89" builtinId="3"/>
    <cellStyle name="Vírgula 2" xfId="2" xr:uid="{994CB4A7-1D2E-45DF-BBDC-8383A8A505A4}"/>
    <cellStyle name="Vírgula 2 2" xfId="4" xr:uid="{082A0128-5679-4D99-A717-CC10F2077D15}"/>
    <cellStyle name="Vírgula 2 2 2" xfId="34" xr:uid="{902D9B5C-8C81-406F-A178-53A7BFCDF644}"/>
    <cellStyle name="Vírgula 2 2 3" xfId="88" xr:uid="{79667AE1-768B-407F-AEA4-93E53CB5B987}"/>
    <cellStyle name="Vírgula 2 3" xfId="32" xr:uid="{5DB32CD1-5B84-450B-8A51-C29E571DDF79}"/>
    <cellStyle name="Vírgula 2 4" xfId="86" xr:uid="{94AAC62E-D30D-4CAA-B35D-30DE3B304232}"/>
    <cellStyle name="Vírgula 4" xfId="3" xr:uid="{1BB62B59-D8C4-44C6-8B12-AE98B50809F0}"/>
    <cellStyle name="Vírgula 4 2" xfId="33" xr:uid="{87352E19-DB26-4F84-A5F2-807F9A059824}"/>
    <cellStyle name="Vírgula 4 3" xfId="87" xr:uid="{3B911E74-807E-4FC1-83C0-0515E96F2C14}"/>
  </cellStyles>
  <dxfs count="6"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</dxfs>
  <tableStyles count="0" defaultTableStyle="TableStyleMedium2" defaultPivotStyle="PivotStyleLight16"/>
  <colors>
    <mruColors>
      <color rgb="FFF7C5E9"/>
      <color rgb="FFFC97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246185</xdr:colOff>
      <xdr:row>0</xdr:row>
      <xdr:rowOff>0</xdr:rowOff>
    </xdr:from>
    <xdr:to>
      <xdr:col>2</xdr:col>
      <xdr:colOff>401515</xdr:colOff>
      <xdr:row>2</xdr:row>
      <xdr:rowOff>630115</xdr:rowOff>
    </xdr:to>
    <xdr:pic>
      <xdr:nvPicPr>
        <xdr:cNvPr id="2" name="Figura1">
          <a:extLst>
            <a:ext uri="{FF2B5EF4-FFF2-40B4-BE49-F238E27FC236}">
              <a16:creationId xmlns:a16="http://schemas.microsoft.com/office/drawing/2014/main" id="{6A9DBC23-4965-4D6A-B9C9-FF5285272FB4}"/>
            </a:ext>
          </a:extLst>
        </xdr:cNvPr>
        <xdr:cNvPicPr/>
      </xdr:nvPicPr>
      <xdr:blipFill rotWithShape="1">
        <a:blip xmlns:r="http://schemas.openxmlformats.org/officeDocument/2006/relationships" r:embed="rId1">
          <a:lum/>
          <a:alphaModFix/>
        </a:blip>
        <a:srcRect l="68713" r="14391"/>
        <a:stretch/>
      </xdr:blipFill>
      <xdr:spPr>
        <a:xfrm>
          <a:off x="756725" y="0"/>
          <a:ext cx="924950" cy="971842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paul\Desktop\Planilha_ORC_EMEI_D%20HERMINIA.xlsm" TargetMode="External"/><Relationship Id="rId1" Type="http://schemas.openxmlformats.org/officeDocument/2006/relationships/externalLinkPath" Target="/Users/apaul/Desktop/Planilha_ORC_EMEI_D%20HERMINI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paul\Desktop\ORC.%20D.%20HERMINIA%20-ANA\Planilha_ORC_EMEI_D%20HERMINIA_teste.xlsm" TargetMode="External"/><Relationship Id="rId1" Type="http://schemas.openxmlformats.org/officeDocument/2006/relationships/externalLinkPath" Target="Planilha_ORC_EMEI_D%20HERMINIA_tes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A0D0F-21E4-4575-B9E0-69C569D830C4}">
  <sheetPr>
    <pageSetUpPr fitToPage="1"/>
  </sheetPr>
  <dimension ref="A1:K56"/>
  <sheetViews>
    <sheetView topLeftCell="A34" zoomScale="130" zoomScaleNormal="130" workbookViewId="0">
      <selection activeCell="H24" sqref="H24"/>
    </sheetView>
  </sheetViews>
  <sheetFormatPr defaultRowHeight="14.4"/>
  <cols>
    <col min="1" max="1" width="5.33203125" customWidth="1"/>
    <col min="2" max="2" width="11.44140625" customWidth="1"/>
    <col min="3" max="3" width="72.88671875" customWidth="1"/>
    <col min="6" max="6" width="11.44140625" customWidth="1"/>
    <col min="7" max="7" width="10.109375" customWidth="1"/>
    <col min="8" max="8" width="20.88671875" style="26" customWidth="1"/>
    <col min="9" max="9" width="29.44140625" customWidth="1"/>
    <col min="10" max="10" width="4.88671875" customWidth="1"/>
    <col min="11" max="11" width="17.33203125" customWidth="1"/>
  </cols>
  <sheetData>
    <row r="1" spans="1:11" ht="14.4" customHeight="1">
      <c r="A1" s="94" t="s">
        <v>44</v>
      </c>
      <c r="B1" s="95"/>
      <c r="C1" s="95"/>
      <c r="D1" s="95"/>
      <c r="E1" s="95"/>
      <c r="F1" s="95"/>
      <c r="G1" s="95"/>
      <c r="H1" s="96"/>
    </row>
    <row r="2" spans="1:11" ht="14.4" customHeight="1">
      <c r="A2" s="97"/>
      <c r="B2" s="98"/>
      <c r="C2" s="98"/>
      <c r="D2" s="98"/>
      <c r="E2" s="98"/>
      <c r="F2" s="98"/>
      <c r="G2" s="98"/>
      <c r="H2" s="99"/>
    </row>
    <row r="3" spans="1:11" ht="51" customHeight="1" thickBot="1">
      <c r="A3" s="100"/>
      <c r="B3" s="101"/>
      <c r="C3" s="101"/>
      <c r="D3" s="101"/>
      <c r="E3" s="101"/>
      <c r="F3" s="101"/>
      <c r="G3" s="101"/>
      <c r="H3" s="102"/>
    </row>
    <row r="4" spans="1:11" ht="15" customHeight="1">
      <c r="A4" s="4" t="s">
        <v>45</v>
      </c>
      <c r="B4" s="1"/>
      <c r="C4" s="1"/>
      <c r="D4" s="2"/>
      <c r="E4" s="2"/>
      <c r="F4" s="3"/>
      <c r="G4" s="3"/>
      <c r="H4" s="40"/>
      <c r="J4" s="46"/>
      <c r="K4" s="31" t="s">
        <v>63</v>
      </c>
    </row>
    <row r="5" spans="1:11" ht="15" customHeight="1">
      <c r="A5" s="4" t="s">
        <v>46</v>
      </c>
      <c r="B5" s="5"/>
      <c r="C5" s="5"/>
      <c r="D5" s="14"/>
      <c r="E5" s="16"/>
      <c r="F5" s="6"/>
      <c r="G5" s="27" t="s">
        <v>0</v>
      </c>
      <c r="H5" s="41">
        <v>0.25</v>
      </c>
      <c r="J5" s="47"/>
      <c r="K5" s="31" t="s">
        <v>48</v>
      </c>
    </row>
    <row r="6" spans="1:11" ht="15" customHeight="1" thickBot="1">
      <c r="A6" s="4"/>
      <c r="B6" s="5"/>
      <c r="C6" s="5"/>
      <c r="D6" s="14"/>
      <c r="E6" s="16"/>
      <c r="F6" s="6"/>
      <c r="G6" s="27"/>
      <c r="H6" s="42"/>
      <c r="J6" s="48"/>
      <c r="K6" s="31" t="s">
        <v>49</v>
      </c>
    </row>
    <row r="7" spans="1:11" ht="15" thickBot="1">
      <c r="A7" s="4" t="s">
        <v>88</v>
      </c>
      <c r="B7" s="5"/>
      <c r="C7" s="5"/>
      <c r="D7" s="14"/>
      <c r="E7" s="16"/>
      <c r="F7" s="104" t="s">
        <v>1</v>
      </c>
      <c r="G7" s="105"/>
      <c r="H7" s="106"/>
      <c r="J7" s="49"/>
      <c r="K7" s="31" t="s">
        <v>57</v>
      </c>
    </row>
    <row r="8" spans="1:11" ht="15.6">
      <c r="A8" s="4"/>
      <c r="B8" s="5"/>
      <c r="C8" s="5"/>
      <c r="D8" s="14"/>
      <c r="E8" s="7"/>
      <c r="F8" s="8" t="s">
        <v>2</v>
      </c>
      <c r="G8" s="36" t="s">
        <v>3</v>
      </c>
      <c r="H8" s="43" t="s">
        <v>4</v>
      </c>
      <c r="K8" s="31" t="s">
        <v>56</v>
      </c>
    </row>
    <row r="9" spans="1:11">
      <c r="A9" s="4"/>
      <c r="B9" s="9"/>
      <c r="C9" s="9"/>
      <c r="D9" s="9"/>
      <c r="E9" s="9"/>
      <c r="F9" s="34" t="s">
        <v>5</v>
      </c>
      <c r="G9" s="37">
        <v>196</v>
      </c>
      <c r="H9" s="44" t="s">
        <v>4</v>
      </c>
      <c r="K9" s="31" t="s">
        <v>50</v>
      </c>
    </row>
    <row r="10" spans="1:11" ht="16.2" thickBot="1">
      <c r="A10" s="4"/>
      <c r="B10" s="9"/>
      <c r="C10" s="9"/>
      <c r="D10" s="9"/>
      <c r="E10" s="9"/>
      <c r="F10" s="35" t="s">
        <v>6</v>
      </c>
      <c r="G10" s="38" t="s">
        <v>6</v>
      </c>
      <c r="H10" s="45"/>
      <c r="K10" s="31" t="s">
        <v>51</v>
      </c>
    </row>
    <row r="11" spans="1:11" ht="15" thickBot="1">
      <c r="A11" s="11"/>
      <c r="B11" s="13"/>
      <c r="C11" s="13"/>
      <c r="D11" s="15"/>
      <c r="E11" s="17"/>
      <c r="F11" s="10"/>
      <c r="G11" s="30"/>
      <c r="H11" s="24"/>
    </row>
    <row r="12" spans="1:11" ht="14.4" customHeight="1">
      <c r="A12" s="12"/>
      <c r="B12" s="103" t="s">
        <v>7</v>
      </c>
      <c r="C12" s="103"/>
      <c r="D12" s="103"/>
      <c r="E12" s="103"/>
      <c r="F12" s="103"/>
      <c r="G12" s="103"/>
      <c r="H12" s="25"/>
    </row>
    <row r="13" spans="1:11" ht="15.6">
      <c r="A13" s="18" t="s">
        <v>8</v>
      </c>
      <c r="B13" s="18" t="s">
        <v>9</v>
      </c>
      <c r="C13" s="18" t="s">
        <v>10</v>
      </c>
      <c r="D13" s="18" t="s">
        <v>11</v>
      </c>
      <c r="E13" s="18" t="s">
        <v>12</v>
      </c>
      <c r="F13" s="29" t="s">
        <v>13</v>
      </c>
      <c r="G13" s="29" t="s">
        <v>14</v>
      </c>
      <c r="H13" s="23" t="s">
        <v>15</v>
      </c>
      <c r="J13" s="32"/>
    </row>
    <row r="14" spans="1:11">
      <c r="A14" s="50">
        <v>1</v>
      </c>
      <c r="B14" s="107" t="s">
        <v>96</v>
      </c>
      <c r="C14" s="107"/>
      <c r="D14" s="107"/>
      <c r="E14" s="107"/>
      <c r="F14" s="107"/>
      <c r="G14" s="107"/>
      <c r="H14" s="51">
        <f>SUM(H15)</f>
        <v>116160</v>
      </c>
      <c r="J14" s="32"/>
    </row>
    <row r="15" spans="1:11">
      <c r="A15" s="80" t="s">
        <v>78</v>
      </c>
      <c r="B15" s="80">
        <v>1</v>
      </c>
      <c r="C15" s="81" t="s">
        <v>125</v>
      </c>
      <c r="D15" s="80" t="s">
        <v>6</v>
      </c>
      <c r="E15" s="80" t="s">
        <v>124</v>
      </c>
      <c r="F15" s="80">
        <v>528</v>
      </c>
      <c r="G15" s="39">
        <v>220</v>
      </c>
      <c r="H15" s="28">
        <f>F15*G15</f>
        <v>116160</v>
      </c>
      <c r="J15" s="32"/>
    </row>
    <row r="16" spans="1:11">
      <c r="A16" s="50">
        <v>2</v>
      </c>
      <c r="B16" s="107" t="s">
        <v>18</v>
      </c>
      <c r="C16" s="107"/>
      <c r="D16" s="107"/>
      <c r="E16" s="107"/>
      <c r="F16" s="107"/>
      <c r="G16" s="107"/>
      <c r="H16" s="51">
        <f>SUM(H17:H23)</f>
        <v>55427.108</v>
      </c>
      <c r="J16" s="32"/>
    </row>
    <row r="17" spans="1:10" ht="15.6">
      <c r="A17" s="20" t="s">
        <v>41</v>
      </c>
      <c r="B17" s="21" t="s">
        <v>42</v>
      </c>
      <c r="C17" s="22" t="s">
        <v>43</v>
      </c>
      <c r="D17" s="21" t="s">
        <v>2</v>
      </c>
      <c r="E17" s="21" t="s">
        <v>16</v>
      </c>
      <c r="F17" s="33">
        <f>2969.63-1425.07</f>
        <v>1544.5600000000002</v>
      </c>
      <c r="G17" s="39">
        <v>0.73</v>
      </c>
      <c r="H17" s="28">
        <f t="shared" ref="H17:H23" si="0">F17*G17</f>
        <v>1127.5288</v>
      </c>
      <c r="I17" s="22" t="s">
        <v>64</v>
      </c>
      <c r="J17" s="32"/>
    </row>
    <row r="18" spans="1:10" ht="15.6">
      <c r="A18" s="20" t="s">
        <v>47</v>
      </c>
      <c r="B18" s="21" t="s">
        <v>52</v>
      </c>
      <c r="C18" s="22" t="s">
        <v>53</v>
      </c>
      <c r="D18" s="21" t="s">
        <v>2</v>
      </c>
      <c r="E18" s="21" t="s">
        <v>19</v>
      </c>
      <c r="F18" s="33">
        <v>154.56</v>
      </c>
      <c r="G18" s="39">
        <v>79.510000000000005</v>
      </c>
      <c r="H18" s="28">
        <f t="shared" si="0"/>
        <v>12289.065600000002</v>
      </c>
      <c r="I18" s="22"/>
      <c r="J18" s="32"/>
    </row>
    <row r="19" spans="1:10" ht="15.6">
      <c r="A19" s="20" t="s">
        <v>97</v>
      </c>
      <c r="B19" s="21" t="s">
        <v>20</v>
      </c>
      <c r="C19" s="22" t="s">
        <v>21</v>
      </c>
      <c r="D19" s="21" t="s">
        <v>2</v>
      </c>
      <c r="E19" s="21" t="s">
        <v>19</v>
      </c>
      <c r="F19" s="33">
        <v>548.6</v>
      </c>
      <c r="G19" s="39">
        <v>46.32</v>
      </c>
      <c r="H19" s="28">
        <f t="shared" si="0"/>
        <v>25411.152000000002</v>
      </c>
      <c r="I19" s="22"/>
      <c r="J19" s="32"/>
    </row>
    <row r="20" spans="1:10" ht="23.4">
      <c r="A20" s="20" t="s">
        <v>98</v>
      </c>
      <c r="B20" s="21">
        <v>5680</v>
      </c>
      <c r="C20" s="22" t="s">
        <v>93</v>
      </c>
      <c r="D20" s="21" t="s">
        <v>2</v>
      </c>
      <c r="E20" s="21" t="s">
        <v>94</v>
      </c>
      <c r="F20" s="33">
        <f>8*5</f>
        <v>40</v>
      </c>
      <c r="G20" s="39">
        <v>159.65</v>
      </c>
      <c r="H20" s="28">
        <f t="shared" ref="H20" si="1">F20*G20</f>
        <v>6386</v>
      </c>
      <c r="I20" s="22"/>
      <c r="J20" s="32"/>
    </row>
    <row r="21" spans="1:10" ht="15.6">
      <c r="A21" s="20" t="s">
        <v>99</v>
      </c>
      <c r="B21" s="21" t="s">
        <v>22</v>
      </c>
      <c r="C21" s="22" t="s">
        <v>23</v>
      </c>
      <c r="D21" s="21" t="s">
        <v>2</v>
      </c>
      <c r="E21" s="21" t="s">
        <v>19</v>
      </c>
      <c r="F21" s="33">
        <v>82.28</v>
      </c>
      <c r="G21" s="39">
        <v>57.13</v>
      </c>
      <c r="H21" s="28">
        <f t="shared" si="0"/>
        <v>4700.6563999999998</v>
      </c>
      <c r="I21" s="22"/>
      <c r="J21" s="32"/>
    </row>
    <row r="22" spans="1:10">
      <c r="A22" s="20" t="s">
        <v>100</v>
      </c>
      <c r="B22" s="21" t="s">
        <v>24</v>
      </c>
      <c r="C22" s="22" t="s">
        <v>25</v>
      </c>
      <c r="D22" s="21" t="s">
        <v>2</v>
      </c>
      <c r="E22" s="21" t="s">
        <v>16</v>
      </c>
      <c r="F22" s="33">
        <f>82.26/1.5</f>
        <v>54.84</v>
      </c>
      <c r="G22" s="39">
        <v>8.81</v>
      </c>
      <c r="H22" s="28">
        <f t="shared" si="0"/>
        <v>483.14040000000006</v>
      </c>
      <c r="I22" s="22"/>
      <c r="J22" s="32"/>
    </row>
    <row r="23" spans="1:10" ht="23.4">
      <c r="A23" s="20" t="s">
        <v>101</v>
      </c>
      <c r="B23" s="21" t="s">
        <v>54</v>
      </c>
      <c r="C23" s="22" t="s">
        <v>55</v>
      </c>
      <c r="D23" s="21" t="s">
        <v>2</v>
      </c>
      <c r="E23" s="21" t="s">
        <v>19</v>
      </c>
      <c r="F23" s="33">
        <f>548.6*30%</f>
        <v>164.58</v>
      </c>
      <c r="G23" s="39">
        <v>30.56</v>
      </c>
      <c r="H23" s="28">
        <f t="shared" si="0"/>
        <v>5029.5648000000001</v>
      </c>
      <c r="I23" s="22"/>
      <c r="J23" s="32"/>
    </row>
    <row r="24" spans="1:10">
      <c r="A24" s="50">
        <v>3</v>
      </c>
      <c r="B24" s="108" t="s">
        <v>86</v>
      </c>
      <c r="C24" s="108"/>
      <c r="D24" s="108"/>
      <c r="E24" s="108"/>
      <c r="F24" s="108"/>
      <c r="G24" s="108"/>
      <c r="H24" s="51">
        <f>SUM(H25,H27)</f>
        <v>84601.211718569131</v>
      </c>
    </row>
    <row r="25" spans="1:10">
      <c r="A25" s="54" t="s">
        <v>102</v>
      </c>
      <c r="B25" s="88" t="s">
        <v>70</v>
      </c>
      <c r="C25" s="88"/>
      <c r="D25" s="88"/>
      <c r="E25" s="88"/>
      <c r="F25" s="88"/>
      <c r="G25" s="88"/>
      <c r="H25" s="55">
        <f>SUM(H26)</f>
        <v>41158.138999999996</v>
      </c>
    </row>
    <row r="26" spans="1:10" ht="15.6">
      <c r="A26" s="20" t="s">
        <v>103</v>
      </c>
      <c r="B26" s="21">
        <v>100900</v>
      </c>
      <c r="C26" s="20" t="s">
        <v>85</v>
      </c>
      <c r="D26" s="21" t="s">
        <v>2</v>
      </c>
      <c r="E26" s="21" t="s">
        <v>17</v>
      </c>
      <c r="F26" s="33">
        <f>34*4.45</f>
        <v>151.30000000000001</v>
      </c>
      <c r="G26" s="39">
        <v>272.02999999999997</v>
      </c>
      <c r="H26" s="28">
        <f t="shared" ref="H26" si="2">F26*G26</f>
        <v>41158.138999999996</v>
      </c>
    </row>
    <row r="27" spans="1:10">
      <c r="A27" s="54" t="s">
        <v>104</v>
      </c>
      <c r="B27" s="88" t="s">
        <v>31</v>
      </c>
      <c r="C27" s="88"/>
      <c r="D27" s="88"/>
      <c r="E27" s="88"/>
      <c r="F27" s="88"/>
      <c r="G27" s="88"/>
      <c r="H27" s="55">
        <f>SUM(H28,H35,H39,H44,H46)</f>
        <v>43443.072718569136</v>
      </c>
    </row>
    <row r="28" spans="1:10">
      <c r="A28" s="56" t="s">
        <v>105</v>
      </c>
      <c r="B28" s="93" t="s">
        <v>87</v>
      </c>
      <c r="C28" s="93"/>
      <c r="D28" s="93"/>
      <c r="E28" s="93"/>
      <c r="F28" s="93"/>
      <c r="G28" s="93"/>
      <c r="H28" s="57">
        <f>SUM(H29:H34)</f>
        <v>10616.524925</v>
      </c>
    </row>
    <row r="29" spans="1:10">
      <c r="A29" s="20" t="s">
        <v>106</v>
      </c>
      <c r="B29" s="21" t="s">
        <v>36</v>
      </c>
      <c r="C29" s="22" t="s">
        <v>37</v>
      </c>
      <c r="D29" s="21" t="s">
        <v>2</v>
      </c>
      <c r="E29" s="21" t="s">
        <v>19</v>
      </c>
      <c r="F29" s="33">
        <f>55.75*0.05</f>
        <v>2.7875000000000001</v>
      </c>
      <c r="G29" s="39">
        <v>285.39</v>
      </c>
      <c r="H29" s="28">
        <f t="shared" ref="H29:H45" si="3">F29*G29</f>
        <v>795.52462500000001</v>
      </c>
      <c r="I29" s="22" t="s">
        <v>71</v>
      </c>
    </row>
    <row r="30" spans="1:10">
      <c r="A30" s="20" t="s">
        <v>107</v>
      </c>
      <c r="B30" s="21" t="s">
        <v>26</v>
      </c>
      <c r="C30" s="22" t="s">
        <v>27</v>
      </c>
      <c r="D30" s="21" t="s">
        <v>2</v>
      </c>
      <c r="E30" s="21" t="s">
        <v>16</v>
      </c>
      <c r="F30" s="33">
        <v>2.79</v>
      </c>
      <c r="G30" s="39">
        <v>47.71</v>
      </c>
      <c r="H30" s="28">
        <f t="shared" si="3"/>
        <v>133.11090000000002</v>
      </c>
    </row>
    <row r="31" spans="1:10" ht="15.6">
      <c r="A31" s="20" t="s">
        <v>108</v>
      </c>
      <c r="B31" s="21" t="s">
        <v>32</v>
      </c>
      <c r="C31" s="22" t="s">
        <v>33</v>
      </c>
      <c r="D31" s="21" t="s">
        <v>2</v>
      </c>
      <c r="E31" s="21" t="s">
        <v>16</v>
      </c>
      <c r="F31" s="33">
        <v>22.3</v>
      </c>
      <c r="G31" s="39">
        <v>73.98</v>
      </c>
      <c r="H31" s="28">
        <f t="shared" si="3"/>
        <v>1649.7540000000001</v>
      </c>
    </row>
    <row r="32" spans="1:10">
      <c r="A32" s="20" t="s">
        <v>109</v>
      </c>
      <c r="B32" s="21">
        <v>104917</v>
      </c>
      <c r="C32" s="22" t="s">
        <v>72</v>
      </c>
      <c r="D32" s="21" t="s">
        <v>2</v>
      </c>
      <c r="E32" s="21" t="s">
        <v>28</v>
      </c>
      <c r="F32" s="33">
        <v>104</v>
      </c>
      <c r="G32" s="39">
        <v>15.76</v>
      </c>
      <c r="H32" s="28">
        <f t="shared" si="3"/>
        <v>1639.04</v>
      </c>
    </row>
    <row r="33" spans="1:8">
      <c r="A33" s="20" t="s">
        <v>110</v>
      </c>
      <c r="B33" s="21" t="s">
        <v>29</v>
      </c>
      <c r="C33" s="22" t="s">
        <v>30</v>
      </c>
      <c r="D33" s="21" t="s">
        <v>2</v>
      </c>
      <c r="E33" s="21" t="s">
        <v>28</v>
      </c>
      <c r="F33" s="33">
        <v>114</v>
      </c>
      <c r="G33" s="39">
        <v>12.55</v>
      </c>
      <c r="H33" s="28">
        <f t="shared" si="3"/>
        <v>1430.7</v>
      </c>
    </row>
    <row r="34" spans="1:8" ht="15.6">
      <c r="A34" s="20" t="s">
        <v>111</v>
      </c>
      <c r="B34" s="21" t="s">
        <v>34</v>
      </c>
      <c r="C34" s="22" t="s">
        <v>35</v>
      </c>
      <c r="D34" s="21" t="s">
        <v>2</v>
      </c>
      <c r="E34" s="21" t="s">
        <v>19</v>
      </c>
      <c r="F34" s="33">
        <v>6.69</v>
      </c>
      <c r="G34" s="39">
        <v>742.66</v>
      </c>
      <c r="H34" s="28">
        <f t="shared" si="3"/>
        <v>4968.3954000000003</v>
      </c>
    </row>
    <row r="35" spans="1:8">
      <c r="A35" s="56" t="s">
        <v>112</v>
      </c>
      <c r="B35" s="93" t="s">
        <v>73</v>
      </c>
      <c r="C35" s="93"/>
      <c r="D35" s="93"/>
      <c r="E35" s="93"/>
      <c r="F35" s="93"/>
      <c r="G35" s="93"/>
      <c r="H35" s="57">
        <f>SUM(H36:H38)</f>
        <v>12903.592793569132</v>
      </c>
    </row>
    <row r="36" spans="1:8" ht="15.6">
      <c r="A36" s="20" t="s">
        <v>113</v>
      </c>
      <c r="B36" s="21">
        <v>100341</v>
      </c>
      <c r="C36" s="22" t="s">
        <v>76</v>
      </c>
      <c r="D36" s="21" t="s">
        <v>2</v>
      </c>
      <c r="E36" s="21" t="s">
        <v>16</v>
      </c>
      <c r="F36" s="33">
        <v>114.31</v>
      </c>
      <c r="G36" s="39">
        <v>43.18</v>
      </c>
      <c r="H36" s="28">
        <f t="shared" si="3"/>
        <v>4935.9058000000005</v>
      </c>
    </row>
    <row r="37" spans="1:8" ht="15.6">
      <c r="A37" s="20" t="s">
        <v>114</v>
      </c>
      <c r="B37" s="21">
        <v>7156</v>
      </c>
      <c r="C37" s="22" t="s">
        <v>77</v>
      </c>
      <c r="D37" s="21" t="s">
        <v>2</v>
      </c>
      <c r="E37" s="21" t="s">
        <v>16</v>
      </c>
      <c r="F37" s="33">
        <f>391/3.11</f>
        <v>125.72347266881029</v>
      </c>
      <c r="G37" s="39">
        <v>26.03</v>
      </c>
      <c r="H37" s="28">
        <f t="shared" si="3"/>
        <v>3272.581993569132</v>
      </c>
    </row>
    <row r="38" spans="1:8">
      <c r="A38" s="20" t="s">
        <v>115</v>
      </c>
      <c r="B38" s="21">
        <v>100349</v>
      </c>
      <c r="C38" s="22" t="s">
        <v>75</v>
      </c>
      <c r="D38" s="21" t="s">
        <v>6</v>
      </c>
      <c r="E38" s="21" t="s">
        <v>19</v>
      </c>
      <c r="F38" s="33">
        <v>6.9</v>
      </c>
      <c r="G38" s="39">
        <v>680.45</v>
      </c>
      <c r="H38" s="28">
        <f t="shared" si="3"/>
        <v>4695.1050000000005</v>
      </c>
    </row>
    <row r="39" spans="1:8">
      <c r="A39" s="56" t="s">
        <v>116</v>
      </c>
      <c r="B39" s="93" t="s">
        <v>74</v>
      </c>
      <c r="C39" s="93"/>
      <c r="D39" s="93"/>
      <c r="E39" s="93"/>
      <c r="F39" s="93"/>
      <c r="G39" s="93"/>
      <c r="H39" s="57">
        <f>SUM(H40:H43)</f>
        <v>7675.32</v>
      </c>
    </row>
    <row r="40" spans="1:8" ht="15.6">
      <c r="A40" s="20" t="s">
        <v>116</v>
      </c>
      <c r="B40" s="21">
        <v>102723</v>
      </c>
      <c r="C40" s="22" t="s">
        <v>65</v>
      </c>
      <c r="D40" s="21" t="s">
        <v>2</v>
      </c>
      <c r="E40" s="21" t="s">
        <v>17</v>
      </c>
      <c r="F40" s="33">
        <v>22.76</v>
      </c>
      <c r="G40" s="39">
        <v>110.17</v>
      </c>
      <c r="H40" s="28">
        <f t="shared" ref="H40" si="4">F40*G40</f>
        <v>2507.4692</v>
      </c>
    </row>
    <row r="41" spans="1:8">
      <c r="A41" s="20" t="s">
        <v>117</v>
      </c>
      <c r="B41" s="21">
        <v>102718</v>
      </c>
      <c r="C41" s="22" t="s">
        <v>66</v>
      </c>
      <c r="D41" s="21" t="s">
        <v>2</v>
      </c>
      <c r="E41" s="21" t="s">
        <v>19</v>
      </c>
      <c r="F41" s="33">
        <v>6.7</v>
      </c>
      <c r="G41" s="39">
        <v>231.28</v>
      </c>
      <c r="H41" s="28">
        <f t="shared" ref="H41" si="5">F41*G41</f>
        <v>1549.576</v>
      </c>
    </row>
    <row r="42" spans="1:8" ht="15.6">
      <c r="A42" s="20" t="s">
        <v>118</v>
      </c>
      <c r="B42" s="21">
        <v>102715</v>
      </c>
      <c r="C42" s="22" t="s">
        <v>67</v>
      </c>
      <c r="D42" s="21" t="s">
        <v>2</v>
      </c>
      <c r="E42" s="21" t="s">
        <v>16</v>
      </c>
      <c r="F42" s="33">
        <f>22.76*4</f>
        <v>91.04</v>
      </c>
      <c r="G42" s="39">
        <v>21.37</v>
      </c>
      <c r="H42" s="28">
        <f t="shared" ref="H42" si="6">F42*G42</f>
        <v>1945.5248000000001</v>
      </c>
    </row>
    <row r="43" spans="1:8">
      <c r="A43" s="20" t="s">
        <v>119</v>
      </c>
      <c r="B43" s="21">
        <v>102705</v>
      </c>
      <c r="C43" s="22" t="s">
        <v>68</v>
      </c>
      <c r="D43" s="21" t="s">
        <v>2</v>
      </c>
      <c r="E43" s="21" t="s">
        <v>17</v>
      </c>
      <c r="F43" s="33">
        <v>25</v>
      </c>
      <c r="G43" s="39">
        <v>66.91</v>
      </c>
      <c r="H43" s="28">
        <f t="shared" ref="H43" si="7">F43*G43</f>
        <v>1672.75</v>
      </c>
    </row>
    <row r="44" spans="1:8">
      <c r="A44" s="54" t="s">
        <v>117</v>
      </c>
      <c r="B44" s="88" t="s">
        <v>38</v>
      </c>
      <c r="C44" s="88"/>
      <c r="D44" s="88"/>
      <c r="E44" s="88"/>
      <c r="F44" s="88"/>
      <c r="G44" s="88"/>
      <c r="H44" s="55">
        <f>SUM(H45)</f>
        <v>955.55500000000006</v>
      </c>
    </row>
    <row r="45" spans="1:8">
      <c r="A45" s="20" t="s">
        <v>120</v>
      </c>
      <c r="B45" s="21" t="s">
        <v>39</v>
      </c>
      <c r="C45" s="22" t="s">
        <v>40</v>
      </c>
      <c r="D45" s="21" t="s">
        <v>6</v>
      </c>
      <c r="E45" s="21" t="s">
        <v>16</v>
      </c>
      <c r="F45" s="33">
        <v>22.3</v>
      </c>
      <c r="G45" s="39">
        <v>42.85</v>
      </c>
      <c r="H45" s="28">
        <f t="shared" si="3"/>
        <v>955.55500000000006</v>
      </c>
    </row>
    <row r="46" spans="1:8">
      <c r="A46" s="54" t="s">
        <v>118</v>
      </c>
      <c r="B46" s="88" t="s">
        <v>58</v>
      </c>
      <c r="C46" s="88"/>
      <c r="D46" s="88"/>
      <c r="E46" s="88"/>
      <c r="F46" s="88"/>
      <c r="G46" s="88"/>
      <c r="H46" s="55">
        <f>SUM(H47:H48)</f>
        <v>11292.080000000002</v>
      </c>
    </row>
    <row r="47" spans="1:8" ht="15.6">
      <c r="A47" s="20" t="s">
        <v>121</v>
      </c>
      <c r="B47" s="21">
        <v>103800</v>
      </c>
      <c r="C47" s="20" t="s">
        <v>69</v>
      </c>
      <c r="D47" s="21" t="s">
        <v>2</v>
      </c>
      <c r="E47" s="21" t="s">
        <v>19</v>
      </c>
      <c r="F47" s="33">
        <f>22.76*4*0.2</f>
        <v>18.208000000000002</v>
      </c>
      <c r="G47" s="39">
        <v>603.75</v>
      </c>
      <c r="H47" s="28">
        <f t="shared" ref="H47:H48" si="8">F47*G47</f>
        <v>10993.080000000002</v>
      </c>
    </row>
    <row r="48" spans="1:8">
      <c r="A48" s="20" t="s">
        <v>122</v>
      </c>
      <c r="B48" s="21" t="s">
        <v>79</v>
      </c>
      <c r="C48" s="22" t="s">
        <v>80</v>
      </c>
      <c r="D48" s="21" t="s">
        <v>6</v>
      </c>
      <c r="E48" s="21" t="s">
        <v>16</v>
      </c>
      <c r="F48" s="33">
        <v>46</v>
      </c>
      <c r="G48" s="39">
        <v>6.5</v>
      </c>
      <c r="H48" s="28">
        <f t="shared" si="8"/>
        <v>299</v>
      </c>
    </row>
    <row r="49" spans="1:9">
      <c r="A49" s="52"/>
      <c r="B49" s="52"/>
      <c r="C49" s="52"/>
      <c r="D49" s="52"/>
      <c r="E49" s="52"/>
      <c r="F49" s="92" t="s">
        <v>59</v>
      </c>
      <c r="G49" s="92"/>
      <c r="H49" s="19">
        <f>H50*0.25</f>
        <v>35007.079929642285</v>
      </c>
    </row>
    <row r="50" spans="1:9">
      <c r="A50" s="52"/>
      <c r="B50" s="52"/>
      <c r="C50" s="52"/>
      <c r="D50" s="52"/>
      <c r="E50" s="52"/>
      <c r="F50" s="92" t="s">
        <v>60</v>
      </c>
      <c r="G50" s="92"/>
      <c r="H50" s="19">
        <f>SUM(H16,H24)</f>
        <v>140028.31971856914</v>
      </c>
      <c r="I50" s="21"/>
    </row>
    <row r="51" spans="1:9">
      <c r="A51" s="52"/>
      <c r="B51" s="52"/>
      <c r="C51" s="52"/>
      <c r="D51" s="52"/>
      <c r="E51" s="52"/>
      <c r="F51" s="92" t="s">
        <v>61</v>
      </c>
      <c r="G51" s="92"/>
      <c r="H51" s="19">
        <f>SUM(H49:H50)</f>
        <v>175035.39964821143</v>
      </c>
      <c r="I51" s="53"/>
    </row>
    <row r="52" spans="1:9">
      <c r="A52" s="52"/>
      <c r="B52" s="22" t="s">
        <v>95</v>
      </c>
      <c r="C52" s="22" t="s">
        <v>123</v>
      </c>
      <c r="D52" s="52"/>
      <c r="E52" s="52"/>
      <c r="F52" s="72"/>
      <c r="G52" s="72"/>
      <c r="H52" s="78"/>
      <c r="I52" s="79"/>
    </row>
    <row r="53" spans="1:9">
      <c r="A53" s="52"/>
      <c r="B53" s="52"/>
      <c r="C53" s="52"/>
      <c r="D53" s="52"/>
      <c r="E53" s="52"/>
      <c r="F53" s="72"/>
      <c r="G53" s="72"/>
      <c r="H53" s="78"/>
      <c r="I53" s="79"/>
    </row>
    <row r="54" spans="1:9">
      <c r="A54" s="52"/>
      <c r="B54" s="52"/>
      <c r="C54" s="52"/>
      <c r="D54" s="52"/>
      <c r="E54" s="52"/>
      <c r="F54" s="72"/>
      <c r="G54" s="72"/>
      <c r="H54" s="78"/>
      <c r="I54" s="79"/>
    </row>
    <row r="55" spans="1:9" ht="15" thickBot="1">
      <c r="H55"/>
    </row>
    <row r="56" spans="1:9" ht="15" thickBot="1">
      <c r="A56" s="89" t="s">
        <v>62</v>
      </c>
      <c r="B56" s="90"/>
      <c r="C56" s="90"/>
      <c r="D56" s="90"/>
      <c r="E56" s="90"/>
      <c r="F56" s="90"/>
      <c r="G56" s="90"/>
      <c r="H56" s="91"/>
    </row>
  </sheetData>
  <mergeCells count="17">
    <mergeCell ref="A1:H3"/>
    <mergeCell ref="B12:G12"/>
    <mergeCell ref="F7:H7"/>
    <mergeCell ref="B16:G16"/>
    <mergeCell ref="B24:G24"/>
    <mergeCell ref="B14:G14"/>
    <mergeCell ref="B25:G25"/>
    <mergeCell ref="B27:G27"/>
    <mergeCell ref="B28:G28"/>
    <mergeCell ref="B35:G35"/>
    <mergeCell ref="B39:G39"/>
    <mergeCell ref="B44:G44"/>
    <mergeCell ref="B46:G46"/>
    <mergeCell ref="A56:H56"/>
    <mergeCell ref="F49:G49"/>
    <mergeCell ref="F50:G50"/>
    <mergeCell ref="F51:G51"/>
  </mergeCells>
  <phoneticPr fontId="8" type="noConversion"/>
  <pageMargins left="0.25" right="0.25" top="0.75" bottom="0.75" header="0.3" footer="0.3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678E0-7A31-43DA-AB38-6A6013E3FCCF}">
  <dimension ref="B3:L15"/>
  <sheetViews>
    <sheetView tabSelected="1" workbookViewId="0">
      <selection activeCell="H9" sqref="H9:J9"/>
    </sheetView>
  </sheetViews>
  <sheetFormatPr defaultRowHeight="14.4"/>
  <cols>
    <col min="3" max="3" width="10.6640625" customWidth="1"/>
    <col min="5" max="5" width="19.44140625" customWidth="1"/>
    <col min="6" max="6" width="12.109375" bestFit="1" customWidth="1"/>
    <col min="7" max="10" width="10.88671875" customWidth="1"/>
    <col min="11" max="11" width="12.109375" bestFit="1" customWidth="1"/>
    <col min="12" max="12" width="11.109375" bestFit="1" customWidth="1"/>
  </cols>
  <sheetData>
    <row r="3" spans="2:12" ht="15.6">
      <c r="B3" s="111" t="s">
        <v>89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5" spans="2:12">
      <c r="B5" s="109" t="s">
        <v>81</v>
      </c>
      <c r="C5" s="109" t="s">
        <v>90</v>
      </c>
      <c r="D5" s="116"/>
      <c r="E5" s="116"/>
      <c r="F5" s="109" t="s">
        <v>83</v>
      </c>
      <c r="G5" s="109" t="s">
        <v>91</v>
      </c>
      <c r="H5" s="59">
        <v>1</v>
      </c>
      <c r="I5" s="66">
        <v>2</v>
      </c>
      <c r="J5" s="59">
        <v>3</v>
      </c>
      <c r="K5" s="59">
        <v>4</v>
      </c>
      <c r="L5" s="66">
        <v>5</v>
      </c>
    </row>
    <row r="6" spans="2:12">
      <c r="B6" s="110"/>
      <c r="C6" s="110"/>
      <c r="D6" s="117"/>
      <c r="E6" s="117"/>
      <c r="F6" s="110"/>
      <c r="G6" s="110"/>
      <c r="H6" s="63">
        <v>46204</v>
      </c>
      <c r="I6" s="67">
        <v>46235</v>
      </c>
      <c r="J6" s="67">
        <v>46266</v>
      </c>
      <c r="K6" s="67">
        <v>46296</v>
      </c>
      <c r="L6" s="67">
        <v>46327</v>
      </c>
    </row>
    <row r="7" spans="2:12">
      <c r="B7" s="60"/>
      <c r="C7" s="112" t="s">
        <v>86</v>
      </c>
      <c r="D7" s="113"/>
      <c r="E7" s="113"/>
      <c r="F7" s="62">
        <v>175035.4</v>
      </c>
      <c r="G7" s="60" t="s">
        <v>84</v>
      </c>
      <c r="H7" s="64">
        <v>0.35</v>
      </c>
      <c r="I7" s="64">
        <v>0.33</v>
      </c>
      <c r="J7" s="87">
        <v>0.32</v>
      </c>
      <c r="K7" s="64">
        <v>0.65</v>
      </c>
      <c r="L7" s="68">
        <v>0.25</v>
      </c>
    </row>
    <row r="8" spans="2:12">
      <c r="B8" s="61"/>
      <c r="C8" s="61"/>
      <c r="D8" s="58"/>
      <c r="E8" s="58"/>
      <c r="F8" s="61"/>
      <c r="G8" s="61"/>
      <c r="H8" s="61"/>
      <c r="I8" s="61"/>
      <c r="J8" s="61"/>
      <c r="K8" s="65"/>
      <c r="L8" s="69"/>
    </row>
    <row r="9" spans="2:12">
      <c r="B9" s="60" t="s">
        <v>82</v>
      </c>
      <c r="C9" s="114" t="s">
        <v>96</v>
      </c>
      <c r="D9" s="115"/>
      <c r="E9" s="118"/>
      <c r="F9" s="86">
        <v>116160</v>
      </c>
      <c r="G9" s="60"/>
      <c r="H9" s="64">
        <v>0.35</v>
      </c>
      <c r="I9" s="64">
        <v>0.33</v>
      </c>
      <c r="J9" s="87">
        <v>0.32</v>
      </c>
      <c r="K9" s="77"/>
      <c r="L9" s="70"/>
    </row>
    <row r="10" spans="2:12">
      <c r="B10" s="60"/>
      <c r="C10" s="60"/>
      <c r="F10" s="60"/>
      <c r="G10" s="60"/>
      <c r="H10" s="60"/>
      <c r="I10" s="60"/>
      <c r="J10" s="60"/>
      <c r="K10" s="77"/>
      <c r="L10" s="70"/>
    </row>
    <row r="11" spans="2:12">
      <c r="B11" s="82" t="s">
        <v>92</v>
      </c>
      <c r="C11" s="114" t="s">
        <v>18</v>
      </c>
      <c r="D11" s="115"/>
      <c r="E11" s="115"/>
      <c r="F11" s="83">
        <v>55427.11</v>
      </c>
      <c r="G11" s="82" t="s">
        <v>84</v>
      </c>
      <c r="H11" s="82"/>
      <c r="I11" s="82"/>
      <c r="J11" s="82"/>
      <c r="K11" s="84">
        <v>1</v>
      </c>
      <c r="L11" s="85"/>
    </row>
    <row r="12" spans="2:12">
      <c r="B12" s="61"/>
      <c r="C12" s="61"/>
      <c r="D12" s="58"/>
      <c r="E12" s="58"/>
      <c r="F12" s="61"/>
      <c r="G12" s="61"/>
      <c r="H12" s="61"/>
      <c r="I12" s="61"/>
      <c r="J12" s="61"/>
      <c r="K12" s="65"/>
      <c r="L12" s="69"/>
    </row>
    <row r="13" spans="2:12">
      <c r="B13" s="60" t="s">
        <v>126</v>
      </c>
      <c r="C13" s="112" t="s">
        <v>86</v>
      </c>
      <c r="D13" s="113"/>
      <c r="E13" s="113"/>
      <c r="F13" s="62">
        <f>84601.21+955.56+11292.08</f>
        <v>96848.85</v>
      </c>
      <c r="G13" s="60" t="s">
        <v>84</v>
      </c>
      <c r="H13" s="60"/>
      <c r="I13" s="60"/>
      <c r="J13" s="60"/>
      <c r="K13" s="64">
        <v>0.5</v>
      </c>
      <c r="L13" s="68">
        <v>0.5</v>
      </c>
    </row>
    <row r="14" spans="2:12">
      <c r="B14" s="61"/>
      <c r="C14" s="61"/>
      <c r="D14" s="58"/>
      <c r="E14" s="58"/>
      <c r="F14" s="61"/>
      <c r="G14" s="61"/>
      <c r="H14" s="61"/>
      <c r="I14" s="61"/>
      <c r="J14" s="61"/>
      <c r="K14" s="61"/>
      <c r="L14" s="71"/>
    </row>
    <row r="15" spans="2:12">
      <c r="F15" s="74">
        <f>F7</f>
        <v>175035.4</v>
      </c>
      <c r="G15" s="73"/>
      <c r="H15" s="76">
        <f>F9*35%</f>
        <v>40656</v>
      </c>
      <c r="I15" s="76">
        <f>F9*33%</f>
        <v>38332.800000000003</v>
      </c>
      <c r="J15" s="76">
        <f>F9*32%</f>
        <v>37171.200000000004</v>
      </c>
      <c r="K15" s="76">
        <f>(F11+F13)*65%</f>
        <v>98979.374000000011</v>
      </c>
      <c r="L15" s="75">
        <f>(F11+F13)*25%</f>
        <v>38068.990000000005</v>
      </c>
    </row>
  </sheetData>
  <mergeCells count="9">
    <mergeCell ref="G5:G6"/>
    <mergeCell ref="B3:L3"/>
    <mergeCell ref="C13:E13"/>
    <mergeCell ref="C7:E7"/>
    <mergeCell ref="C11:E11"/>
    <mergeCell ref="B5:B6"/>
    <mergeCell ref="C5:E6"/>
    <mergeCell ref="F5:F6"/>
    <mergeCell ref="C9:E9"/>
  </mergeCells>
  <conditionalFormatting sqref="F7">
    <cfRule type="expression" dxfId="5" priority="5" stopIfTrue="1">
      <formula>$P7=2</formula>
    </cfRule>
    <cfRule type="expression" dxfId="4" priority="6" stopIfTrue="1">
      <formula>AND($P7=1,$V7&lt;&gt;"")</formula>
    </cfRule>
  </conditionalFormatting>
  <conditionalFormatting sqref="F11">
    <cfRule type="expression" dxfId="3" priority="3" stopIfTrue="1">
      <formula>$P11=2</formula>
    </cfRule>
    <cfRule type="expression" dxfId="2" priority="4" stopIfTrue="1">
      <formula>AND($P11=1,$V11&lt;&gt;"")</formula>
    </cfRule>
  </conditionalFormatting>
  <conditionalFormatting sqref="F13">
    <cfRule type="expression" dxfId="1" priority="1" stopIfTrue="1">
      <formula>$P13=2</formula>
    </cfRule>
    <cfRule type="expression" dxfId="0" priority="2" stopIfTrue="1">
      <formula>AND($P13=1,$V13&lt;&gt;"")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EMEI D HERMÍNIA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Magalhães Machado</dc:creator>
  <cp:lastModifiedBy>Ana Paula Magalhães Machado</cp:lastModifiedBy>
  <cp:lastPrinted>2026-06-08T18:02:01Z</cp:lastPrinted>
  <dcterms:created xsi:type="dcterms:W3CDTF">2025-03-27T14:34:43Z</dcterms:created>
  <dcterms:modified xsi:type="dcterms:W3CDTF">2026-06-19T18:46:05Z</dcterms:modified>
</cp:coreProperties>
</file>